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EK PRACA\UZDROWISKO SZCZAWNO JEDLINA\8 PRZETARGI 2026\6- MEBLE\6 MEBLE SWZ i ogłoszenie\3 ZAŁĄCZNIKI ASORT_CEN. 2026\"/>
    </mc:Choice>
  </mc:AlternateContent>
  <xr:revisionPtr revIDLastSave="0" documentId="13_ncr:1_{A4024107-D3AD-4755-8A8B-A5EE0C688412}" xr6:coauthVersionLast="47" xr6:coauthVersionMax="47" xr10:uidLastSave="{00000000-0000-0000-0000-000000000000}"/>
  <bookViews>
    <workbookView xWindow="28680" yWindow="-120" windowWidth="29040" windowHeight="15840" xr2:uid="{921485EE-0BF4-48BE-AEF5-3602B820FD33}"/>
  </bookViews>
  <sheets>
    <sheet name="DZ i Dąbrówk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1" l="1"/>
  <c r="M5" i="1"/>
  <c r="N5" i="1" s="1"/>
  <c r="M6" i="1"/>
  <c r="N6" i="1" s="1"/>
  <c r="M7" i="1"/>
  <c r="N7" i="1" s="1"/>
  <c r="M8" i="1"/>
  <c r="N8" i="1" s="1"/>
  <c r="M9" i="1"/>
  <c r="N9" i="1" s="1"/>
  <c r="M10" i="1"/>
  <c r="N10" i="1" s="1"/>
  <c r="M11" i="1"/>
  <c r="N11" i="1" s="1"/>
  <c r="M14" i="1"/>
  <c r="N14" i="1" s="1"/>
  <c r="F26" i="1" l="1"/>
  <c r="M15" i="1"/>
</calcChain>
</file>

<file path=xl/sharedStrings.xml><?xml version="1.0" encoding="utf-8"?>
<sst xmlns="http://schemas.openxmlformats.org/spreadsheetml/2006/main" count="59" uniqueCount="49">
  <si>
    <t>szafa</t>
  </si>
  <si>
    <t>szafka nocna</t>
  </si>
  <si>
    <t>stół</t>
  </si>
  <si>
    <t>łóżko hotelowe</t>
  </si>
  <si>
    <t>SUMA</t>
  </si>
  <si>
    <t>razem sztuk</t>
  </si>
  <si>
    <t>3/ 2-os</t>
  </si>
  <si>
    <t>139/ 3-os.</t>
  </si>
  <si>
    <t xml:space="preserve"> 220/ 4-os</t>
  </si>
  <si>
    <t>301/ 2-os.</t>
  </si>
  <si>
    <t>304/ 2-os.</t>
  </si>
  <si>
    <t>305/ 2-os.</t>
  </si>
  <si>
    <t>307/ 2-os</t>
  </si>
  <si>
    <t>DZ</t>
  </si>
  <si>
    <t>krzesło</t>
  </si>
  <si>
    <t>łóżko</t>
  </si>
  <si>
    <t>materac</t>
  </si>
  <si>
    <t>stolik</t>
  </si>
  <si>
    <t>biurko</t>
  </si>
  <si>
    <t>opis</t>
  </si>
  <si>
    <t>pólka pod lustro na obuwie</t>
  </si>
  <si>
    <t>wieszak z lustrem i pólką</t>
  </si>
  <si>
    <t xml:space="preserve">komoda </t>
  </si>
  <si>
    <t xml:space="preserve">szerokośc 90- 100 cm, wysokość 190-200 cm, glębokość 50-55 cm, front kolor biały połysk, korpus dąb sonoma, na nóżkach, 2- drzwiowa z półkami i drążkiem, z uchwytami do otwierania drzwi </t>
  </si>
  <si>
    <t>szerokość 40-45 cm, wysokość 50-55 cm, głębokość 40-45 cm, front koor biały połysk, korpus kolor dąb sonoma, na nóżkach, 2 szuflady otwierane uchwyatmi</t>
  </si>
  <si>
    <t>szerokość 90-95 cm, wyskokość 46-47 cm, głębokość 34-36 cm, front kolor biały poysk, korpus kolor dąb sonoma, na nóżkach, 1 półka otwierana uchwytam</t>
  </si>
  <si>
    <t>szerokość 55-60 cm, wysokość 105-108 cm, głębokość 20- 22 cm, kolor biały połysk, 4 podwójne wieszaki nad lustrem</t>
  </si>
  <si>
    <t>szerokość85-90 cm, wysokość 80-85 cm, głębokość44-45 cm, 4 szuflady otwierane uchwytami, na nóżkach, front kolor biały połysk, korpus kolor dąb sonoma</t>
  </si>
  <si>
    <t>okragły, rozkładany, biały na 4 nogach, wysokość 78-80 cm, średnica 100-110 cm</t>
  </si>
  <si>
    <t>tapicerowane siedzisko i oparcie tkanina: Poliester, Materiał pianki: Pianka poliuretanowa, Gęstość pianki: 22 kg/m³, kolor szary / antracyt, nóżki czarne, Szerokość: 59 - 60 cm, Wysokość: 80-82 cm, Głębokość: 56 -59  cm</t>
  </si>
  <si>
    <t>Materac sprężynowy kieszeniowy  90x200, wysokość 19-20 cm, pokrowiec ściągany z możliwością prania, twardość materaca : średnia lub średniotwarda</t>
  </si>
  <si>
    <t xml:space="preserve">jednoosobowe łóżko ze stelażem, bez materaca, szerokość 95-96 cm, wysokość 39,50-40 cm, głębokość 205-206 cm, rama metalowa, 4 nóżki metalowe, kolor płyty dąb sonoma </t>
  </si>
  <si>
    <t>Krzesło z tapicerowanym siedziskiem, kolor tapicerki szary, wypełnienie pianką, korpus  z drewna kauczukowego w ciemnym kolorze, oparcie z poziomymi listwami, Wysokość
89-90 cm
Głębokość
50-51 cm
Szerokość
40-43 cm</t>
  </si>
  <si>
    <t>wykonane w całości z drewna sosnowego o grubości 2,6 -3 cm, drewniany wkład pod materac, lakierowane lakierem bezbarwnym metodą natryskową, łóżko na nogach, szerokość wewnętrzna                90 cm
długość wewnętrzna                  200 cm
wysokość łóżka przy głowie   74-  76 cm
wysokość łóżka przy nogach       50-54 cm
wymiar nóg                          5,5x5,5 cm</t>
  </si>
  <si>
    <t>stół prostokątny na 4 nogach z drewna sosnowego, lakierowany lakierem bezbarwnym, wymaiary stołu: szerokość 100-105 cm, głębokość 60-65 cm, wysokość 75-80 cm, grubość blatu 2- 2,5 cm, gr nogi 5 x 5 cm</t>
  </si>
  <si>
    <t>drewniany stół  sosnowy okrągły, w całości z litego drewna sosnowego, na 4 nogach, średnica blatu 75-80 cm,  wysokość 70-75 cm, gr. nóg  6x6 cm, kolor dąb</t>
  </si>
  <si>
    <t xml:space="preserve">szafka nocna sosnowa drewniana kolor dąb, na 4 drewnianych nóżkach, z jedną szufladą i jedna połką z drzwiczkami, wymiary wysokość 50-55 cm, szerokość 50-55 cm, głębkość 30-35 cm </t>
  </si>
  <si>
    <t>pokój nr.</t>
  </si>
  <si>
    <t>wartość brutto</t>
  </si>
  <si>
    <t>cena jednost. Brutto</t>
  </si>
  <si>
    <t xml:space="preserve">biurko wykonane z płyty o grubości 18-20 mm, okleina PCV. Wymiar blatu 1400x600 mm - 1400- 70 mm, Wysokość 760 mm - 780 mm, przód biurka zabudowany blendą, z szafką z 2 półkami z regulacją wysokości, z 1 otwarta półką i 4 szufladami.
Szafka i górna szuflada zamykane na zamek z 2 kluczykami, odległość między dwoma szafkami  608- 610 mm, kolor wiśnia
Metalowe uchwyty.
 </t>
  </si>
  <si>
    <t>lp</t>
  </si>
  <si>
    <t>mebel</t>
  </si>
  <si>
    <t>Obiekt przeznaczenia: Dąbrówka Szczawno-Zdr.</t>
  </si>
  <si>
    <t>Obiekt przeznaczenia: Dom Zdrojowy Szczawno-Zdr.</t>
  </si>
  <si>
    <t>SUMA Dom Zdr. plus Dąbrówka</t>
  </si>
  <si>
    <t>Zadanie 1 sprawa ZP 6/2026</t>
  </si>
  <si>
    <t>wart. brutto</t>
  </si>
  <si>
    <t>cena jedn.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</si>
</sst>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120204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2" fillId="0" borderId="0" xfId="0" applyFont="1"/>
    <xf numFmtId="0" fontId="0" fillId="2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4" borderId="1" xfId="0" applyFill="1" applyBorder="1" applyAlignment="1">
      <alignment wrapText="1"/>
    </xf>
    <xf numFmtId="0" fontId="4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5" borderId="1" xfId="0" applyFill="1" applyBorder="1"/>
    <xf numFmtId="0" fontId="1" fillId="2" borderId="0" xfId="0" applyFont="1" applyFill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wrapText="1"/>
    </xf>
    <xf numFmtId="0" fontId="0" fillId="2" borderId="6" xfId="0" applyFill="1" applyBorder="1"/>
    <xf numFmtId="0" fontId="0" fillId="2" borderId="7" xfId="0" applyFill="1" applyBorder="1"/>
    <xf numFmtId="0" fontId="0" fillId="0" borderId="8" xfId="0" applyBorder="1"/>
    <xf numFmtId="0" fontId="0" fillId="2" borderId="5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585A2-16EB-4F66-8316-F4BD3A8DB462}">
  <dimension ref="A1:O29"/>
  <sheetViews>
    <sheetView tabSelected="1" view="pageBreakPreview" topLeftCell="A16" zoomScale="60" zoomScaleNormal="100" workbookViewId="0">
      <selection activeCell="AA24" sqref="AA24"/>
    </sheetView>
  </sheetViews>
  <sheetFormatPr defaultRowHeight="14.4" x14ac:dyDescent="0.3"/>
  <cols>
    <col min="1" max="1" width="4.5546875" customWidth="1"/>
    <col min="2" max="2" width="11.6640625" customWidth="1"/>
    <col min="3" max="3" width="26.6640625" customWidth="1"/>
    <col min="4" max="4" width="6.88671875" customWidth="1"/>
    <col min="5" max="5" width="6.33203125" customWidth="1"/>
    <col min="6" max="6" width="6.6640625" customWidth="1"/>
    <col min="7" max="7" width="6.109375" customWidth="1"/>
    <col min="8" max="8" width="6.77734375" customWidth="1"/>
    <col min="9" max="9" width="5.77734375" customWidth="1"/>
    <col min="10" max="10" width="6.5546875" customWidth="1"/>
    <col min="11" max="11" width="5.44140625" customWidth="1"/>
  </cols>
  <sheetData>
    <row r="1" spans="1:15" ht="35.4" customHeight="1" x14ac:dyDescent="0.3">
      <c r="C1" s="15" t="s">
        <v>46</v>
      </c>
    </row>
    <row r="2" spans="1:15" x14ac:dyDescent="0.3">
      <c r="B2" s="20" t="s">
        <v>44</v>
      </c>
      <c r="C2" s="20"/>
      <c r="D2" s="20"/>
    </row>
    <row r="3" spans="1:15" x14ac:dyDescent="0.3">
      <c r="B3" s="21"/>
      <c r="C3" s="21"/>
      <c r="D3" s="21"/>
      <c r="E3" s="21" t="s">
        <v>37</v>
      </c>
      <c r="F3" s="21"/>
      <c r="G3" s="21"/>
      <c r="H3" s="21"/>
      <c r="I3" s="21"/>
      <c r="J3" s="21"/>
    </row>
    <row r="4" spans="1:15" s="25" customFormat="1" ht="54.6" customHeight="1" x14ac:dyDescent="0.3">
      <c r="A4" s="25" t="s">
        <v>41</v>
      </c>
      <c r="B4" s="4" t="s">
        <v>42</v>
      </c>
      <c r="C4" s="4" t="s">
        <v>19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39</v>
      </c>
      <c r="M4" s="4" t="s">
        <v>5</v>
      </c>
      <c r="N4" s="4" t="s">
        <v>38</v>
      </c>
    </row>
    <row r="5" spans="1:15" ht="116.4" customHeight="1" x14ac:dyDescent="0.3">
      <c r="A5">
        <v>1</v>
      </c>
      <c r="B5" s="5" t="s">
        <v>0</v>
      </c>
      <c r="C5" s="12" t="s">
        <v>23</v>
      </c>
      <c r="D5" s="1">
        <v>2</v>
      </c>
      <c r="E5" s="1">
        <v>1</v>
      </c>
      <c r="F5" s="1">
        <v>2</v>
      </c>
      <c r="G5" s="1">
        <v>2</v>
      </c>
      <c r="H5" s="1">
        <v>1</v>
      </c>
      <c r="I5" s="1">
        <v>1</v>
      </c>
      <c r="J5" s="1">
        <v>1</v>
      </c>
      <c r="K5" s="1"/>
      <c r="L5" s="1"/>
      <c r="M5" s="14">
        <f t="shared" ref="M5:M10" si="0">SUM(D5:J5)</f>
        <v>10</v>
      </c>
      <c r="N5" s="1">
        <f t="shared" ref="N5:N14" si="1">PRODUCT(L5*M5)</f>
        <v>0</v>
      </c>
    </row>
    <row r="6" spans="1:15" ht="86.4" x14ac:dyDescent="0.3">
      <c r="A6">
        <v>2</v>
      </c>
      <c r="B6" s="6" t="s">
        <v>1</v>
      </c>
      <c r="C6" s="12" t="s">
        <v>24</v>
      </c>
      <c r="D6" s="1">
        <v>2</v>
      </c>
      <c r="E6" s="1">
        <v>3</v>
      </c>
      <c r="F6" s="1">
        <v>4</v>
      </c>
      <c r="G6" s="1">
        <v>2</v>
      </c>
      <c r="H6" s="1">
        <v>2</v>
      </c>
      <c r="I6" s="1">
        <v>2</v>
      </c>
      <c r="J6" s="1">
        <v>2</v>
      </c>
      <c r="K6" s="1"/>
      <c r="L6" s="1"/>
      <c r="M6" s="14">
        <f t="shared" si="0"/>
        <v>17</v>
      </c>
      <c r="N6" s="1">
        <f t="shared" si="1"/>
        <v>0</v>
      </c>
    </row>
    <row r="7" spans="1:15" ht="86.4" x14ac:dyDescent="0.3">
      <c r="A7">
        <v>3</v>
      </c>
      <c r="B7" s="6" t="s">
        <v>20</v>
      </c>
      <c r="C7" s="12" t="s">
        <v>25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/>
      <c r="L7" s="1"/>
      <c r="M7" s="14">
        <f t="shared" si="0"/>
        <v>7</v>
      </c>
      <c r="N7" s="1">
        <f t="shared" si="1"/>
        <v>0</v>
      </c>
    </row>
    <row r="8" spans="1:15" ht="72" x14ac:dyDescent="0.3">
      <c r="A8">
        <v>4</v>
      </c>
      <c r="B8" s="6" t="s">
        <v>21</v>
      </c>
      <c r="C8" s="12" t="s">
        <v>26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/>
      <c r="L8" s="1"/>
      <c r="M8" s="14">
        <f t="shared" si="0"/>
        <v>7</v>
      </c>
      <c r="N8" s="1">
        <f t="shared" si="1"/>
        <v>0</v>
      </c>
    </row>
    <row r="9" spans="1:15" ht="86.4" x14ac:dyDescent="0.3">
      <c r="A9">
        <v>5</v>
      </c>
      <c r="B9" s="6" t="s">
        <v>22</v>
      </c>
      <c r="C9" s="12" t="s">
        <v>27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/>
      <c r="L9" s="1"/>
      <c r="M9" s="14">
        <f t="shared" si="0"/>
        <v>7</v>
      </c>
      <c r="N9" s="1">
        <f t="shared" si="1"/>
        <v>0</v>
      </c>
    </row>
    <row r="10" spans="1:15" ht="43.2" x14ac:dyDescent="0.3">
      <c r="A10">
        <v>6</v>
      </c>
      <c r="B10" s="5" t="s">
        <v>2</v>
      </c>
      <c r="C10" s="12" t="s">
        <v>28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/>
      <c r="L10" s="1"/>
      <c r="M10" s="14">
        <f t="shared" si="0"/>
        <v>7</v>
      </c>
      <c r="N10" s="1">
        <f t="shared" si="1"/>
        <v>0</v>
      </c>
    </row>
    <row r="11" spans="1:15" ht="129.6" x14ac:dyDescent="0.3">
      <c r="A11">
        <v>7</v>
      </c>
      <c r="B11" s="5" t="s">
        <v>14</v>
      </c>
      <c r="C11" s="12" t="s">
        <v>29</v>
      </c>
      <c r="D11" s="1">
        <v>2</v>
      </c>
      <c r="E11" s="1">
        <v>3</v>
      </c>
      <c r="F11" s="1">
        <v>4</v>
      </c>
      <c r="G11" s="1">
        <v>2</v>
      </c>
      <c r="H11" s="1">
        <v>2</v>
      </c>
      <c r="I11" s="1">
        <v>2</v>
      </c>
      <c r="J11" s="1">
        <v>2</v>
      </c>
      <c r="K11" s="1">
        <v>18</v>
      </c>
      <c r="L11" s="1"/>
      <c r="M11" s="14">
        <f>SUM(D11:K11)</f>
        <v>35</v>
      </c>
      <c r="N11" s="1">
        <f t="shared" si="1"/>
        <v>0</v>
      </c>
    </row>
    <row r="12" spans="1:15" ht="100.8" x14ac:dyDescent="0.3">
      <c r="A12">
        <v>8</v>
      </c>
      <c r="B12" s="5" t="s">
        <v>16</v>
      </c>
      <c r="C12" s="12" t="s">
        <v>30</v>
      </c>
      <c r="D12" s="1"/>
      <c r="E12" s="1"/>
      <c r="F12" s="1"/>
      <c r="G12" s="1"/>
      <c r="H12" s="1"/>
      <c r="I12" s="1"/>
      <c r="J12" s="1"/>
      <c r="K12" s="1">
        <v>40</v>
      </c>
      <c r="L12" s="1"/>
      <c r="M12" s="14">
        <v>40</v>
      </c>
      <c r="N12" s="1">
        <f>PRODUCT(L12*M12)</f>
        <v>0</v>
      </c>
      <c r="O12" s="11"/>
    </row>
    <row r="13" spans="1:15" ht="256.8" customHeight="1" x14ac:dyDescent="0.3">
      <c r="A13">
        <v>9</v>
      </c>
      <c r="B13" s="5" t="s">
        <v>18</v>
      </c>
      <c r="C13" s="13" t="s">
        <v>40</v>
      </c>
      <c r="D13" s="1"/>
      <c r="E13" s="1"/>
      <c r="F13" s="1"/>
      <c r="G13" s="1"/>
      <c r="H13" s="1"/>
      <c r="I13" s="1"/>
      <c r="J13" s="1"/>
      <c r="K13" s="1">
        <v>1</v>
      </c>
      <c r="L13" s="1"/>
      <c r="M13" s="14">
        <v>1</v>
      </c>
      <c r="N13" s="1"/>
      <c r="O13" s="7"/>
    </row>
    <row r="14" spans="1:15" ht="100.8" x14ac:dyDescent="0.3">
      <c r="A14">
        <v>10</v>
      </c>
      <c r="B14" s="6" t="s">
        <v>3</v>
      </c>
      <c r="C14" s="12" t="s">
        <v>31</v>
      </c>
      <c r="D14" s="1">
        <v>2</v>
      </c>
      <c r="E14" s="1">
        <v>3</v>
      </c>
      <c r="F14" s="1">
        <v>4</v>
      </c>
      <c r="G14" s="1">
        <v>2</v>
      </c>
      <c r="H14" s="1">
        <v>2</v>
      </c>
      <c r="I14" s="1">
        <v>2</v>
      </c>
      <c r="J14" s="1">
        <v>2</v>
      </c>
      <c r="K14" s="1">
        <v>4</v>
      </c>
      <c r="L14" s="1"/>
      <c r="M14" s="14">
        <f>SUM(D14:K14)</f>
        <v>21</v>
      </c>
      <c r="N14" s="1">
        <f t="shared" si="1"/>
        <v>0</v>
      </c>
    </row>
    <row r="15" spans="1:15" x14ac:dyDescent="0.3">
      <c r="B15" s="20" t="s">
        <v>4</v>
      </c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19">
        <f>SUM(N5:N14)</f>
        <v>0</v>
      </c>
      <c r="N15" s="19"/>
    </row>
    <row r="17" spans="1:7" x14ac:dyDescent="0.3">
      <c r="B17" s="20" t="s">
        <v>43</v>
      </c>
      <c r="C17" s="20"/>
      <c r="D17" s="20"/>
    </row>
    <row r="18" spans="1:7" x14ac:dyDescent="0.3">
      <c r="B18" s="22"/>
      <c r="C18" s="23"/>
      <c r="D18" s="24"/>
    </row>
    <row r="19" spans="1:7" ht="43.2" x14ac:dyDescent="0.3">
      <c r="A19" t="s">
        <v>41</v>
      </c>
      <c r="B19" s="3" t="s">
        <v>42</v>
      </c>
      <c r="C19" s="3" t="s">
        <v>19</v>
      </c>
      <c r="D19" s="4" t="s">
        <v>48</v>
      </c>
      <c r="E19" s="4" t="s">
        <v>5</v>
      </c>
      <c r="F19" s="4" t="s">
        <v>47</v>
      </c>
    </row>
    <row r="20" spans="1:7" ht="159" x14ac:dyDescent="0.3">
      <c r="A20">
        <v>1</v>
      </c>
      <c r="B20" s="2" t="s">
        <v>14</v>
      </c>
      <c r="C20" s="9" t="s">
        <v>32</v>
      </c>
      <c r="D20" s="1"/>
      <c r="E20" s="1">
        <v>199</v>
      </c>
      <c r="F20" s="1"/>
    </row>
    <row r="21" spans="1:7" ht="230.4" x14ac:dyDescent="0.3">
      <c r="A21">
        <v>2</v>
      </c>
      <c r="B21" s="2" t="s">
        <v>15</v>
      </c>
      <c r="C21" s="10" t="s">
        <v>33</v>
      </c>
      <c r="D21" s="1"/>
      <c r="E21" s="1">
        <v>603</v>
      </c>
      <c r="F21" s="1"/>
    </row>
    <row r="22" spans="1:7" ht="100.8" x14ac:dyDescent="0.3">
      <c r="B22" s="2" t="s">
        <v>16</v>
      </c>
      <c r="C22" s="10" t="s">
        <v>30</v>
      </c>
      <c r="D22" s="1"/>
      <c r="E22" s="1">
        <v>599</v>
      </c>
      <c r="F22" s="1"/>
    </row>
    <row r="23" spans="1:7" ht="115.2" x14ac:dyDescent="0.3">
      <c r="B23" s="2" t="s">
        <v>2</v>
      </c>
      <c r="C23" s="10" t="s">
        <v>34</v>
      </c>
      <c r="D23" s="1"/>
      <c r="E23" s="1">
        <v>325</v>
      </c>
      <c r="F23" s="1"/>
    </row>
    <row r="24" spans="1:7" ht="86.4" x14ac:dyDescent="0.3">
      <c r="B24" s="2" t="s">
        <v>17</v>
      </c>
      <c r="C24" s="10" t="s">
        <v>35</v>
      </c>
      <c r="D24" s="1"/>
      <c r="E24" s="1">
        <v>325</v>
      </c>
      <c r="F24" s="1"/>
    </row>
    <row r="25" spans="1:7" ht="100.8" x14ac:dyDescent="0.3">
      <c r="B25" s="8" t="s">
        <v>1</v>
      </c>
      <c r="C25" s="10" t="s">
        <v>36</v>
      </c>
      <c r="D25" s="1"/>
      <c r="E25" s="1">
        <v>229</v>
      </c>
      <c r="F25" s="1"/>
    </row>
    <row r="26" spans="1:7" x14ac:dyDescent="0.3">
      <c r="B26" s="16" t="s">
        <v>4</v>
      </c>
      <c r="C26" s="17"/>
      <c r="D26" s="17"/>
      <c r="E26" s="18"/>
      <c r="F26" s="2">
        <f>SUM(F20:F25)</f>
        <v>0</v>
      </c>
    </row>
    <row r="28" spans="1:7" ht="15" thickBot="1" x14ac:dyDescent="0.35"/>
    <row r="29" spans="1:7" ht="15" thickBot="1" x14ac:dyDescent="0.35">
      <c r="C29" s="26" t="s">
        <v>45</v>
      </c>
      <c r="D29" s="27"/>
      <c r="E29" s="27"/>
      <c r="F29" s="29">
        <v>0</v>
      </c>
      <c r="G29" s="28"/>
    </row>
  </sheetData>
  <mergeCells count="8">
    <mergeCell ref="B26:E26"/>
    <mergeCell ref="M15:N15"/>
    <mergeCell ref="B15:L15"/>
    <mergeCell ref="B2:D2"/>
    <mergeCell ref="B3:D3"/>
    <mergeCell ref="E3:J3"/>
    <mergeCell ref="B17:D17"/>
    <mergeCell ref="B18:D1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DZ i Dąbrówka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Wójcik</dc:creator>
  <cp:lastModifiedBy>Marek Fajek</cp:lastModifiedBy>
  <dcterms:created xsi:type="dcterms:W3CDTF">2025-12-30T10:57:47Z</dcterms:created>
  <dcterms:modified xsi:type="dcterms:W3CDTF">2026-04-07T09:57:25Z</dcterms:modified>
</cp:coreProperties>
</file>